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940" yWindow="-135" windowWidth="13860" windowHeight="14175"/>
  </bookViews>
  <sheets>
    <sheet name="2023-2027" sheetId="2" r:id="rId1"/>
  </sheets>
  <definedNames>
    <definedName name="_xlnm._FilterDatabase" localSheetId="0" hidden="1">'2023-2027'!$A$6:$IG$34</definedName>
    <definedName name="_xlnm.Print_Titles" localSheetId="0">'2023-2027'!$3:$5</definedName>
    <definedName name="_xlnm.Print_Area" localSheetId="0">'2023-2027'!$A$1:$O$36</definedName>
  </definedNames>
  <calcPr calcId="145621"/>
</workbook>
</file>

<file path=xl/calcChain.xml><?xml version="1.0" encoding="utf-8"?>
<calcChain xmlns="http://schemas.openxmlformats.org/spreadsheetml/2006/main">
  <c r="O28" i="2" l="1"/>
  <c r="O29" i="2"/>
  <c r="O30" i="2"/>
  <c r="O31" i="2"/>
  <c r="O32" i="2"/>
  <c r="O33" i="2"/>
  <c r="N29" i="2"/>
  <c r="N30" i="2"/>
  <c r="N31" i="2"/>
  <c r="N32" i="2"/>
  <c r="N33" i="2"/>
  <c r="N28" i="2"/>
  <c r="O27" i="2"/>
  <c r="N27" i="2"/>
  <c r="K8" i="2"/>
  <c r="K7" i="2" s="1"/>
  <c r="L8" i="2"/>
  <c r="L7" i="2" s="1"/>
  <c r="M8" i="2"/>
  <c r="M7" i="2" s="1"/>
  <c r="N20" i="2" l="1"/>
  <c r="O20" i="2"/>
  <c r="J26" i="2"/>
  <c r="J8" i="2" s="1"/>
  <c r="J7" i="2" s="1"/>
  <c r="I26" i="2"/>
  <c r="I8" i="2" s="1"/>
  <c r="I7" i="2" s="1"/>
  <c r="N26" i="2" l="1"/>
  <c r="O26" i="2"/>
  <c r="N10" i="2"/>
  <c r="O10" i="2"/>
  <c r="N11" i="2"/>
  <c r="O11" i="2"/>
  <c r="N12" i="2"/>
  <c r="O12" i="2"/>
  <c r="N13" i="2"/>
  <c r="O13" i="2"/>
  <c r="N9" i="2"/>
  <c r="O14" i="2"/>
  <c r="O15" i="2" l="1"/>
  <c r="O16" i="2"/>
  <c r="O17" i="2"/>
  <c r="O18" i="2"/>
  <c r="O19" i="2"/>
  <c r="O21" i="2"/>
  <c r="O22" i="2"/>
  <c r="O23" i="2"/>
  <c r="O24" i="2"/>
  <c r="O25" i="2"/>
  <c r="O9" i="2"/>
  <c r="N14" i="2"/>
  <c r="N15" i="2"/>
  <c r="N16" i="2"/>
  <c r="N17" i="2"/>
  <c r="N18" i="2"/>
  <c r="N19" i="2"/>
  <c r="N21" i="2"/>
  <c r="N22" i="2"/>
  <c r="N23" i="2"/>
  <c r="N24" i="2"/>
  <c r="N25" i="2"/>
  <c r="N8" i="2" l="1"/>
  <c r="N7" i="2" s="1"/>
  <c r="O8" i="2"/>
  <c r="O7" i="2" s="1"/>
</calcChain>
</file>

<file path=xl/sharedStrings.xml><?xml version="1.0" encoding="utf-8"?>
<sst xmlns="http://schemas.openxmlformats.org/spreadsheetml/2006/main" count="69" uniqueCount="66">
  <si>
    <t>2300000000</t>
  </si>
  <si>
    <t>2200000000</t>
  </si>
  <si>
    <t>2000000000</t>
  </si>
  <si>
    <t>1900000000</t>
  </si>
  <si>
    <t>1700000000</t>
  </si>
  <si>
    <t>1600000000</t>
  </si>
  <si>
    <t>1500000000</t>
  </si>
  <si>
    <t>1400000000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</si>
  <si>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</si>
  <si>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</si>
  <si>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</si>
  <si>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</si>
  <si>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</si>
  <si>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</si>
  <si>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</si>
  <si>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</si>
  <si>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</si>
  <si>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0300000000</t>
  </si>
  <si>
    <t>0200000000</t>
  </si>
  <si>
    <t>0100000000</t>
  </si>
  <si>
    <t>ЦСР</t>
  </si>
  <si>
    <t>Наименование</t>
  </si>
  <si>
    <t>(в рублях)</t>
  </si>
  <si>
    <t>проект бюджета</t>
  </si>
  <si>
    <t xml:space="preserve"> </t>
  </si>
  <si>
    <t>2025 год</t>
  </si>
  <si>
    <t>2026 год</t>
  </si>
  <si>
    <t>Муниципальная программа Кондинского района "Развитие культуры и искусства"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</si>
  <si>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</si>
  <si>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</si>
  <si>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"Экологическая безопасность"</t>
  </si>
  <si>
    <t>х</t>
  </si>
  <si>
    <t>4000000000</t>
  </si>
  <si>
    <t>8=5-3</t>
  </si>
  <si>
    <t>9=5-4</t>
  </si>
  <si>
    <t>Исполнено за 2023 год</t>
  </si>
  <si>
    <t>Ожидаемое исполнение за 2024 год</t>
  </si>
  <si>
    <t>2027 год</t>
  </si>
  <si>
    <t>Отклонение проекта 2025 года от исполнения за 2023 год</t>
  </si>
  <si>
    <t>Отклонение проекта 2025 года от ожидаемого исполнения за 2024 год</t>
  </si>
  <si>
    <t>Муниципальная программа Кондинского района "Профилактика правонарушений и обеспечение отдельных прав граждан"**</t>
  </si>
  <si>
    <t>Муниципальная программа Кондинского района "Безопасность жизнедеятельности"**</t>
  </si>
  <si>
    <t>Муниципальная программа Кондинского района "Создание условий для эффективного управления муниципальными финансами"**</t>
  </si>
  <si>
    <t>Муниципальная программа "Формирование комфортной городской среды"**</t>
  </si>
  <si>
    <t>Муниципальная программа Кондинского района "Развитие муниципальной службы"</t>
  </si>
  <si>
    <t>Муниципальная программа Кондинского района "Развитие образования"</t>
  </si>
  <si>
    <t>Муниципальная программа Кондинского района "Развитие молодежной политики"</t>
  </si>
  <si>
    <t>Муниципальная программа Кондинского района "Содействие развитию застройки"</t>
  </si>
  <si>
    <t>Муниципальная программа Кондинского района "Развитие агропромышленного комплекса"</t>
  </si>
  <si>
    <t xml:space="preserve">Муниципальная программа "Пространственное развитие 
и формирование комфортной городской среды"*
</t>
  </si>
  <si>
    <t>Муниципальная программа Кондинского района "Безопасность жизнедеятельности, профилактика правонарушений и экстремизма"*</t>
  </si>
  <si>
    <t>Муниципальная программа Кондинского района "Развитие коренных малочисленных народов Севера"</t>
  </si>
  <si>
    <t>Муниципальная программа Кондинского района "Развитие жилищной сферы"</t>
  </si>
  <si>
    <t>Муниципальная программа Кондинского района "Развитие экономического потенциала"</t>
  </si>
  <si>
    <t>Муниципальная программа Кондинского района "Цифровое развитие Кондинского района"</t>
  </si>
  <si>
    <t>Муниципалоьная программа Кондинского района "Развитие дорожного хозяйства"
(до 31.12.2024 года муниципальная программа Кондинского района "Развитие транспортной системы")</t>
  </si>
  <si>
    <t>Муниципальная программа Кондинского района "Создание условий для эффективного управления муниципальными финансами»"
(до 31.12.2024 года муниципальная программа Кондинского района "Управление муниципальными финансами")</t>
  </si>
  <si>
    <t>Муниципальная программа Кондинского района "Развитие гражданского общества"</t>
  </si>
  <si>
    <t>Муниципальная программа Кондинского района "Управление муниципальным имуществом"**</t>
  </si>
  <si>
    <t>Муниципальная программа Кондинского района "Развитие малого и среднего предпринимательства"**</t>
  </si>
  <si>
    <t>Всего расходы бюджета Кондинского района, в том числе:</t>
  </si>
  <si>
    <t>Расходы на реализацию муниципальных программ Кондинского района, в том числе:</t>
  </si>
  <si>
    <t>Расходы на непрограммные направления</t>
  </si>
  <si>
    <t>Сведения о расходах бюджета муниципального образования Кондинкий район на реализацию муниципальных программ Кондинского района и непрограммных направлений на 2025 год и на плановый период 2026 и 2027 годов в сравнении с ожидаемым исполнением за 2024 года и отчетом за 2023 год</t>
  </si>
  <si>
    <t>** - Муниципальная программа Кондинского района утратившая силу с 01.01.2025 года (в соотвествии с постановлением администрации Кондинского района от 23.12.2024 года № 1358 "О внесении изменений в постановление администрации Кондинского района от 31 августа 2022 года № 2041 "О Перечне муниципальных программ Кондинского района"")</t>
  </si>
  <si>
    <t xml:space="preserve">* - Муниципальная программа Кондинского района с новым наименованием с 01.01.2025 года (в соотвествии с постановлением администрации Кондинского района от 23.12.2024 года № 1358 "О внесении изменений в постановление администрации Кондинского района от 31 августа 2022 года № 2041 "О Перечне муниципальных программ Кондинского района"")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</si>
</sst>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0;[Red]\-#,##0.00;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4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8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54">
    <xf numFmtId="0" fontId="0" fillId="0" borderId="0" xfId="0"/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3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3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>
      <alignment horizontal="center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8" applyNumberFormat="1" applyFont="1" applyFill="1" applyBorder="1" applyAlignment="1" applyProtection="1">
      <alignment horizontal="center" vertical="center"/>
      <protection hidden="1"/>
    </xf>
    <xf numFmtId="165" fontId="2" fillId="0" borderId="1" xfId="9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Alignment="1" applyProtection="1">
      <alignment horizontal="left" vertical="center"/>
      <protection hidden="1"/>
    </xf>
    <xf numFmtId="164" fontId="2" fillId="2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9" applyNumberFormat="1" applyFont="1" applyFill="1" applyBorder="1" applyAlignment="1" applyProtection="1">
      <alignment horizontal="center" vertical="center"/>
      <protection hidden="1"/>
    </xf>
    <xf numFmtId="4" fontId="2" fillId="0" borderId="0" xfId="1" applyNumberFormat="1" applyFont="1" applyFill="1" applyBorder="1" applyAlignment="1" applyProtection="1">
      <alignment horizontal="center" vertical="center"/>
      <protection hidden="1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Fill="1" applyBorder="1" applyAlignment="1" applyProtection="1">
      <alignment horizontal="center"/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5" fillId="0" borderId="1" xfId="1" applyFont="1" applyFill="1" applyBorder="1" applyAlignment="1" applyProtection="1">
      <alignment horizontal="left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9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>
      <alignment horizontal="center" vertical="center"/>
    </xf>
    <xf numFmtId="0" fontId="12" fillId="0" borderId="0" xfId="0" applyFont="1"/>
    <xf numFmtId="0" fontId="5" fillId="0" borderId="0" xfId="1" applyFont="1" applyFill="1" applyAlignment="1">
      <alignment horizontal="center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25">
    <cellStyle name="Обычный" xfId="0" builtinId="0"/>
    <cellStyle name="Обычный 19" xfId="7"/>
    <cellStyle name="Обычный 2" xfId="1"/>
    <cellStyle name="Обычный 2 2" xfId="2"/>
    <cellStyle name="Обычный 2 2 2" xfId="10"/>
    <cellStyle name="Обычный 2 2 3" xfId="5"/>
    <cellStyle name="Обычный 3" xfId="4"/>
    <cellStyle name="Обычный 3 2" xfId="11"/>
    <cellStyle name="Обычный 3 2 2" xfId="13"/>
    <cellStyle name="Обычный 3 2 2 2" xfId="18"/>
    <cellStyle name="Обычный 3 2 2 3" xfId="23"/>
    <cellStyle name="Обычный 3 2 3" xfId="15"/>
    <cellStyle name="Обычный 3 2 4" xfId="20"/>
    <cellStyle name="Обычный 3 3" xfId="8"/>
    <cellStyle name="Обычный 3 4" xfId="24"/>
    <cellStyle name="Обычный 4" xfId="9"/>
    <cellStyle name="Обычный 5" xfId="6"/>
    <cellStyle name="Обычный 5 2" xfId="16"/>
    <cellStyle name="Обычный 5 3" xfId="21"/>
    <cellStyle name="Обычный 6" xfId="12"/>
    <cellStyle name="Обычный 6 2" xfId="17"/>
    <cellStyle name="Обычный 6 3" xfId="22"/>
    <cellStyle name="Обычный 7" xfId="14"/>
    <cellStyle name="Обычный 8" xfId="3"/>
    <cellStyle name="Обычный 8 2" xfId="19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showZeros="0" tabSelected="1" topLeftCell="A16" zoomScale="60" zoomScaleNormal="60" zoomScaleSheetLayoutView="100" workbookViewId="0">
      <pane ySplit="720" topLeftCell="A26" activePane="bottomLeft"/>
      <selection activeCell="G2" sqref="G2"/>
      <selection pane="bottomLeft" activeCell="G37" sqref="G37:O37"/>
    </sheetView>
  </sheetViews>
  <sheetFormatPr defaultColWidth="9.140625" defaultRowHeight="12.75" x14ac:dyDescent="0.2"/>
  <cols>
    <col min="1" max="1" width="1.42578125" style="5" customWidth="1"/>
    <col min="2" max="4" width="0" style="5" hidden="1" customWidth="1"/>
    <col min="5" max="5" width="2.85546875" style="5" hidden="1" customWidth="1"/>
    <col min="6" max="6" width="11.140625" style="5" hidden="1" customWidth="1"/>
    <col min="7" max="7" width="52.28515625" style="5" customWidth="1"/>
    <col min="8" max="8" width="15.5703125" style="5" customWidth="1"/>
    <col min="9" max="9" width="16.7109375" style="5" customWidth="1"/>
    <col min="10" max="10" width="19.85546875" style="5" customWidth="1"/>
    <col min="11" max="11" width="17.140625" style="5" customWidth="1"/>
    <col min="12" max="12" width="18.28515625" style="5" customWidth="1"/>
    <col min="13" max="14" width="17.7109375" style="5" customWidth="1"/>
    <col min="15" max="15" width="18.42578125" style="5" customWidth="1"/>
    <col min="16" max="19" width="14.85546875" style="5" customWidth="1"/>
    <col min="20" max="241" width="9.140625" style="5" customWidth="1"/>
    <col min="242" max="16384" width="9.140625" style="5"/>
  </cols>
  <sheetData>
    <row r="1" spans="1:18" ht="40.5" customHeight="1" x14ac:dyDescent="0.2">
      <c r="A1" s="4"/>
      <c r="B1" s="3"/>
      <c r="C1" s="3"/>
      <c r="D1" s="3"/>
      <c r="E1" s="3"/>
      <c r="F1" s="3"/>
      <c r="G1" s="48" t="s">
        <v>63</v>
      </c>
      <c r="H1" s="48"/>
      <c r="I1" s="48"/>
      <c r="J1" s="48"/>
      <c r="K1" s="48"/>
      <c r="L1" s="48"/>
      <c r="M1" s="48"/>
      <c r="N1" s="48"/>
      <c r="O1" s="48"/>
    </row>
    <row r="2" spans="1:18" ht="20.25" customHeight="1" x14ac:dyDescent="0.2">
      <c r="A2" s="2"/>
      <c r="B2" s="2"/>
      <c r="C2" s="2"/>
      <c r="D2" s="2"/>
      <c r="E2" s="2"/>
      <c r="F2" s="2"/>
      <c r="G2" s="2"/>
      <c r="H2" s="2"/>
      <c r="I2" s="25"/>
      <c r="J2" s="24"/>
      <c r="K2" s="24"/>
      <c r="L2" s="24"/>
      <c r="M2" s="24"/>
      <c r="O2" s="6" t="s">
        <v>22</v>
      </c>
    </row>
    <row r="3" spans="1:18" ht="25.5" customHeight="1" x14ac:dyDescent="0.2">
      <c r="A3" s="26"/>
      <c r="B3" s="1"/>
      <c r="C3" s="1"/>
      <c r="D3" s="1"/>
      <c r="E3" s="1"/>
      <c r="F3" s="1"/>
      <c r="G3" s="53" t="s">
        <v>21</v>
      </c>
      <c r="H3" s="49" t="s">
        <v>20</v>
      </c>
      <c r="I3" s="49" t="s">
        <v>35</v>
      </c>
      <c r="J3" s="49" t="s">
        <v>36</v>
      </c>
      <c r="K3" s="51" t="s">
        <v>23</v>
      </c>
      <c r="L3" s="51"/>
      <c r="M3" s="51"/>
      <c r="N3" s="49" t="s">
        <v>38</v>
      </c>
      <c r="O3" s="49" t="s">
        <v>39</v>
      </c>
    </row>
    <row r="4" spans="1:18" ht="25.5" customHeight="1" x14ac:dyDescent="0.2">
      <c r="A4" s="26"/>
      <c r="B4" s="1"/>
      <c r="C4" s="1"/>
      <c r="D4" s="1"/>
      <c r="E4" s="1"/>
      <c r="F4" s="1"/>
      <c r="G4" s="53"/>
      <c r="H4" s="49"/>
      <c r="I4" s="49"/>
      <c r="J4" s="49"/>
      <c r="K4" s="52"/>
      <c r="L4" s="52"/>
      <c r="M4" s="52"/>
      <c r="N4" s="49"/>
      <c r="O4" s="49"/>
    </row>
    <row r="5" spans="1:18" ht="25.5" customHeight="1" x14ac:dyDescent="0.2">
      <c r="A5" s="26"/>
      <c r="B5" s="7"/>
      <c r="C5" s="7"/>
      <c r="D5" s="7"/>
      <c r="E5" s="7"/>
      <c r="F5" s="7"/>
      <c r="G5" s="53"/>
      <c r="H5" s="49"/>
      <c r="I5" s="49"/>
      <c r="J5" s="49"/>
      <c r="K5" s="23" t="s">
        <v>25</v>
      </c>
      <c r="L5" s="23" t="s">
        <v>26</v>
      </c>
      <c r="M5" s="23" t="s">
        <v>37</v>
      </c>
      <c r="N5" s="49"/>
      <c r="O5" s="49"/>
    </row>
    <row r="6" spans="1:18" ht="12.75" customHeight="1" x14ac:dyDescent="0.2">
      <c r="A6" s="26"/>
      <c r="B6" s="1"/>
      <c r="C6" s="1"/>
      <c r="D6" s="1"/>
      <c r="E6" s="1"/>
      <c r="F6" s="1"/>
      <c r="G6" s="10">
        <v>1</v>
      </c>
      <c r="H6" s="10">
        <v>2</v>
      </c>
      <c r="I6" s="11">
        <v>3</v>
      </c>
      <c r="J6" s="10">
        <v>4</v>
      </c>
      <c r="K6" s="9">
        <v>5</v>
      </c>
      <c r="L6" s="9">
        <v>6</v>
      </c>
      <c r="M6" s="9">
        <v>7</v>
      </c>
      <c r="N6" s="19" t="s">
        <v>33</v>
      </c>
      <c r="O6" s="19" t="s">
        <v>34</v>
      </c>
    </row>
    <row r="7" spans="1:18" ht="31.5" customHeight="1" x14ac:dyDescent="0.2">
      <c r="A7" s="26"/>
      <c r="B7" s="1"/>
      <c r="C7" s="1"/>
      <c r="D7" s="1"/>
      <c r="E7" s="1"/>
      <c r="F7" s="1"/>
      <c r="G7" s="12" t="s">
        <v>60</v>
      </c>
      <c r="H7" s="36" t="s">
        <v>31</v>
      </c>
      <c r="I7" s="20">
        <f>I8+I33</f>
        <v>5863524233.1000032</v>
      </c>
      <c r="J7" s="20">
        <f t="shared" ref="J7:O7" si="0">J8+J33</f>
        <v>6344836958.7700005</v>
      </c>
      <c r="K7" s="20">
        <f t="shared" si="0"/>
        <v>5840637786.96</v>
      </c>
      <c r="L7" s="20">
        <f t="shared" si="0"/>
        <v>5715919100.8400011</v>
      </c>
      <c r="M7" s="20">
        <f t="shared" si="0"/>
        <v>5580369473.0400009</v>
      </c>
      <c r="N7" s="20">
        <f t="shared" si="0"/>
        <v>-22886446.140000224</v>
      </c>
      <c r="O7" s="20">
        <f t="shared" si="0"/>
        <v>-472098316.59999996</v>
      </c>
    </row>
    <row r="8" spans="1:18" ht="36" customHeight="1" x14ac:dyDescent="0.2">
      <c r="A8" s="26"/>
      <c r="B8" s="8"/>
      <c r="C8" s="8"/>
      <c r="D8" s="8"/>
      <c r="E8" s="8"/>
      <c r="F8" s="8"/>
      <c r="G8" s="12" t="s">
        <v>61</v>
      </c>
      <c r="H8" s="13" t="s">
        <v>31</v>
      </c>
      <c r="I8" s="20">
        <f>SUM(I9:I32)</f>
        <v>5829545919.6800032</v>
      </c>
      <c r="J8" s="20">
        <f>SUM(J9:J33)</f>
        <v>6312736103.5600004</v>
      </c>
      <c r="K8" s="20">
        <f t="shared" ref="K8:O8" si="1">SUM(K9:K32)</f>
        <v>5804504599.1700001</v>
      </c>
      <c r="L8" s="20">
        <f t="shared" si="1"/>
        <v>5639744780.7400007</v>
      </c>
      <c r="M8" s="20">
        <f t="shared" si="1"/>
        <v>5451115525.2700005</v>
      </c>
      <c r="N8" s="20">
        <f t="shared" si="1"/>
        <v>-25041320.510000221</v>
      </c>
      <c r="O8" s="20">
        <f t="shared" si="1"/>
        <v>-476130649.17999995</v>
      </c>
    </row>
    <row r="9" spans="1:18" ht="58.5" customHeight="1" x14ac:dyDescent="0.2">
      <c r="A9" s="26"/>
      <c r="B9" s="46" t="s">
        <v>44</v>
      </c>
      <c r="C9" s="46"/>
      <c r="D9" s="46"/>
      <c r="E9" s="46"/>
      <c r="F9" s="46"/>
      <c r="G9" s="46"/>
      <c r="H9" s="14" t="s">
        <v>19</v>
      </c>
      <c r="I9" s="22">
        <v>438872015.81999999</v>
      </c>
      <c r="J9" s="17">
        <v>473813754.63999999</v>
      </c>
      <c r="K9" s="21">
        <v>483399207.49000001</v>
      </c>
      <c r="L9" s="17">
        <v>484482268.00999999</v>
      </c>
      <c r="M9" s="17">
        <v>484447268.00999999</v>
      </c>
      <c r="N9" s="18">
        <f>K9-I9</f>
        <v>44527191.670000017</v>
      </c>
      <c r="O9" s="18">
        <f>K9-J9</f>
        <v>9585452.8500000238</v>
      </c>
      <c r="Q9" s="5" t="s">
        <v>24</v>
      </c>
    </row>
    <row r="10" spans="1:18" ht="47.25" customHeight="1" x14ac:dyDescent="0.2">
      <c r="A10" s="26"/>
      <c r="B10" s="46" t="s">
        <v>45</v>
      </c>
      <c r="C10" s="46"/>
      <c r="D10" s="46"/>
      <c r="E10" s="46"/>
      <c r="F10" s="46"/>
      <c r="G10" s="46"/>
      <c r="H10" s="14" t="s">
        <v>18</v>
      </c>
      <c r="I10" s="22">
        <v>2751580760.2600002</v>
      </c>
      <c r="J10" s="17">
        <v>2690058860.75</v>
      </c>
      <c r="K10" s="21">
        <v>2837301500</v>
      </c>
      <c r="L10" s="17">
        <v>2808967383.1300001</v>
      </c>
      <c r="M10" s="17">
        <v>2804630469.3499999</v>
      </c>
      <c r="N10" s="18">
        <f t="shared" ref="N10:N12" si="2">K10-I10</f>
        <v>85720739.739999771</v>
      </c>
      <c r="O10" s="18">
        <f t="shared" ref="O10:O12" si="3">K10-J10</f>
        <v>147242639.25</v>
      </c>
    </row>
    <row r="11" spans="1:18" ht="46.5" customHeight="1" x14ac:dyDescent="0.2">
      <c r="A11" s="26"/>
      <c r="B11" s="46" t="s">
        <v>46</v>
      </c>
      <c r="C11" s="46"/>
      <c r="D11" s="46"/>
      <c r="E11" s="46"/>
      <c r="F11" s="46"/>
      <c r="G11" s="46"/>
      <c r="H11" s="14" t="s">
        <v>17</v>
      </c>
      <c r="I11" s="22">
        <v>27520617.100000001</v>
      </c>
      <c r="J11" s="17">
        <v>33883485.340000004</v>
      </c>
      <c r="K11" s="21">
        <v>31721588.07</v>
      </c>
      <c r="L11" s="17">
        <v>28006350</v>
      </c>
      <c r="M11" s="17">
        <v>28006350</v>
      </c>
      <c r="N11" s="18">
        <f t="shared" si="2"/>
        <v>4200970.9699999988</v>
      </c>
      <c r="O11" s="18">
        <f t="shared" si="3"/>
        <v>-2161897.2700000033</v>
      </c>
    </row>
    <row r="12" spans="1:18" ht="81" customHeight="1" x14ac:dyDescent="0.2">
      <c r="A12" s="26"/>
      <c r="B12" s="35"/>
      <c r="C12" s="35"/>
      <c r="D12" s="35"/>
      <c r="E12" s="35"/>
      <c r="F12" s="35"/>
      <c r="G12" s="35" t="s">
        <v>50</v>
      </c>
      <c r="H12" s="14">
        <v>400000000</v>
      </c>
      <c r="I12" s="22">
        <v>5000</v>
      </c>
      <c r="J12" s="17">
        <v>5000</v>
      </c>
      <c r="K12" s="21">
        <v>796687.5</v>
      </c>
      <c r="L12" s="37">
        <v>469487.5</v>
      </c>
      <c r="M12" s="17">
        <v>408087.5</v>
      </c>
      <c r="N12" s="18">
        <f t="shared" si="2"/>
        <v>791687.5</v>
      </c>
      <c r="O12" s="18">
        <f t="shared" si="3"/>
        <v>791687.5</v>
      </c>
    </row>
    <row r="13" spans="1:18" ht="54" customHeight="1" x14ac:dyDescent="0.2">
      <c r="A13" s="26"/>
      <c r="B13" s="46" t="s">
        <v>27</v>
      </c>
      <c r="C13" s="46"/>
      <c r="D13" s="46"/>
      <c r="E13" s="46"/>
      <c r="F13" s="46"/>
      <c r="G13" s="46"/>
      <c r="H13" s="14" t="s">
        <v>16</v>
      </c>
      <c r="I13" s="22">
        <v>307920785.75</v>
      </c>
      <c r="J13" s="17">
        <v>334876909.31999999</v>
      </c>
      <c r="K13" s="21">
        <v>325476872.67000002</v>
      </c>
      <c r="L13" s="17">
        <v>324754883.20999998</v>
      </c>
      <c r="M13" s="17">
        <v>325347072.68000001</v>
      </c>
      <c r="N13" s="18">
        <f t="shared" ref="N13:N25" si="4">K13-I13</f>
        <v>17556086.920000017</v>
      </c>
      <c r="O13" s="18">
        <f>K13-J13</f>
        <v>-9400036.6499999762</v>
      </c>
    </row>
    <row r="14" spans="1:18" ht="45" customHeight="1" x14ac:dyDescent="0.2">
      <c r="A14" s="26"/>
      <c r="B14" s="46" t="s">
        <v>28</v>
      </c>
      <c r="C14" s="46"/>
      <c r="D14" s="46"/>
      <c r="E14" s="46"/>
      <c r="F14" s="46"/>
      <c r="G14" s="46"/>
      <c r="H14" s="14" t="s">
        <v>15</v>
      </c>
      <c r="I14" s="22">
        <v>192931993.28999999</v>
      </c>
      <c r="J14" s="17">
        <v>225341095.81999999</v>
      </c>
      <c r="K14" s="21">
        <v>230021065.27000001</v>
      </c>
      <c r="L14" s="17">
        <v>242838960</v>
      </c>
      <c r="M14" s="17">
        <v>230838960</v>
      </c>
      <c r="N14" s="18">
        <f t="shared" si="4"/>
        <v>37089071.980000019</v>
      </c>
      <c r="O14" s="18">
        <f t="shared" ref="O14" si="5">K14-J14</f>
        <v>4679969.4500000179</v>
      </c>
      <c r="P14" s="5" t="s">
        <v>24</v>
      </c>
    </row>
    <row r="15" spans="1:18" ht="51" customHeight="1" x14ac:dyDescent="0.2">
      <c r="A15" s="26"/>
      <c r="B15" s="46" t="s">
        <v>47</v>
      </c>
      <c r="C15" s="46"/>
      <c r="D15" s="46"/>
      <c r="E15" s="46"/>
      <c r="F15" s="46"/>
      <c r="G15" s="46"/>
      <c r="H15" s="14" t="s">
        <v>14</v>
      </c>
      <c r="I15" s="22">
        <v>1399900</v>
      </c>
      <c r="J15" s="17">
        <v>1399900</v>
      </c>
      <c r="K15" s="21">
        <v>1400000</v>
      </c>
      <c r="L15" s="17">
        <v>1400000</v>
      </c>
      <c r="M15" s="17">
        <v>1400000</v>
      </c>
      <c r="N15" s="18">
        <f t="shared" si="4"/>
        <v>100</v>
      </c>
      <c r="O15" s="18">
        <f t="shared" ref="O15:O25" si="6">K15-J15</f>
        <v>100</v>
      </c>
    </row>
    <row r="16" spans="1:18" ht="69.75" customHeight="1" x14ac:dyDescent="0.2">
      <c r="A16" s="26"/>
      <c r="B16" s="46" t="s">
        <v>48</v>
      </c>
      <c r="C16" s="46"/>
      <c r="D16" s="46"/>
      <c r="E16" s="46"/>
      <c r="F16" s="46"/>
      <c r="G16" s="46"/>
      <c r="H16" s="14" t="s">
        <v>13</v>
      </c>
      <c r="I16" s="22">
        <v>40235184.299999997</v>
      </c>
      <c r="J16" s="17">
        <v>21523265.199999999</v>
      </c>
      <c r="K16" s="21">
        <v>37157300</v>
      </c>
      <c r="L16" s="17">
        <v>26601700</v>
      </c>
      <c r="M16" s="17">
        <v>26601700</v>
      </c>
      <c r="N16" s="18">
        <f t="shared" si="4"/>
        <v>-3077884.299999997</v>
      </c>
      <c r="O16" s="18">
        <f t="shared" si="6"/>
        <v>15634034.800000001</v>
      </c>
      <c r="R16" s="5" t="s">
        <v>24</v>
      </c>
    </row>
    <row r="17" spans="1:15" ht="69" customHeight="1" x14ac:dyDescent="0.2">
      <c r="A17" s="26"/>
      <c r="B17" s="46" t="s">
        <v>49</v>
      </c>
      <c r="C17" s="50"/>
      <c r="D17" s="50"/>
      <c r="E17" s="50"/>
      <c r="F17" s="50"/>
      <c r="G17" s="50"/>
      <c r="H17" s="14" t="s">
        <v>12</v>
      </c>
      <c r="I17" s="22">
        <v>10563755.1</v>
      </c>
      <c r="J17" s="17">
        <v>24492194.559999999</v>
      </c>
      <c r="K17" s="21">
        <v>21237044.68</v>
      </c>
      <c r="L17" s="17">
        <v>20676822.460000001</v>
      </c>
      <c r="M17" s="17">
        <v>11124155.890000001</v>
      </c>
      <c r="N17" s="18">
        <f t="shared" si="4"/>
        <v>10673289.58</v>
      </c>
      <c r="O17" s="18">
        <f t="shared" si="6"/>
        <v>-3255149.879999999</v>
      </c>
    </row>
    <row r="18" spans="1:15" ht="66" customHeight="1" x14ac:dyDescent="0.2">
      <c r="A18" s="26"/>
      <c r="B18" s="46" t="s">
        <v>51</v>
      </c>
      <c r="C18" s="46"/>
      <c r="D18" s="46"/>
      <c r="E18" s="46"/>
      <c r="F18" s="46"/>
      <c r="G18" s="46"/>
      <c r="H18" s="14" t="s">
        <v>11</v>
      </c>
      <c r="I18" s="22">
        <v>4698500</v>
      </c>
      <c r="J18" s="17">
        <v>5426500</v>
      </c>
      <c r="K18" s="21">
        <v>6881200</v>
      </c>
      <c r="L18" s="17">
        <v>6885800</v>
      </c>
      <c r="M18" s="17">
        <v>6885800</v>
      </c>
      <c r="N18" s="18">
        <f t="shared" si="4"/>
        <v>2182700</v>
      </c>
      <c r="O18" s="18">
        <f t="shared" si="6"/>
        <v>1454700</v>
      </c>
    </row>
    <row r="19" spans="1:15" ht="66" customHeight="1" x14ac:dyDescent="0.2">
      <c r="A19" s="26"/>
      <c r="B19" s="46" t="s">
        <v>52</v>
      </c>
      <c r="C19" s="46"/>
      <c r="D19" s="46"/>
      <c r="E19" s="46"/>
      <c r="F19" s="46"/>
      <c r="G19" s="46"/>
      <c r="H19" s="14" t="s">
        <v>10</v>
      </c>
      <c r="I19" s="22">
        <v>568084025.08000004</v>
      </c>
      <c r="J19" s="17">
        <v>410604347.25</v>
      </c>
      <c r="K19" s="21">
        <v>544825363.05999994</v>
      </c>
      <c r="L19" s="17">
        <v>364854171.45999998</v>
      </c>
      <c r="M19" s="17">
        <v>222884647.31</v>
      </c>
      <c r="N19" s="18">
        <f t="shared" si="4"/>
        <v>-23258662.0200001</v>
      </c>
      <c r="O19" s="18">
        <f t="shared" si="6"/>
        <v>134221015.80999994</v>
      </c>
    </row>
    <row r="20" spans="1:15" ht="66" customHeight="1" x14ac:dyDescent="0.2">
      <c r="A20" s="26"/>
      <c r="B20" s="46" t="s">
        <v>29</v>
      </c>
      <c r="C20" s="46"/>
      <c r="D20" s="46"/>
      <c r="E20" s="46"/>
      <c r="F20" s="46"/>
      <c r="G20" s="46"/>
      <c r="H20" s="14" t="s">
        <v>9</v>
      </c>
      <c r="I20" s="22">
        <v>505990237.44</v>
      </c>
      <c r="J20" s="17">
        <v>639209898.79999995</v>
      </c>
      <c r="K20" s="21">
        <v>405840388.91000003</v>
      </c>
      <c r="L20" s="17">
        <v>388092100</v>
      </c>
      <c r="M20" s="17">
        <v>394292700</v>
      </c>
      <c r="N20" s="18">
        <f t="shared" si="4"/>
        <v>-100149848.52999997</v>
      </c>
      <c r="O20" s="18">
        <f t="shared" si="6"/>
        <v>-233369509.88999993</v>
      </c>
    </row>
    <row r="21" spans="1:15" ht="66" customHeight="1" x14ac:dyDescent="0.2">
      <c r="A21" s="26"/>
      <c r="B21" s="35"/>
      <c r="C21" s="35"/>
      <c r="D21" s="35"/>
      <c r="E21" s="35"/>
      <c r="F21" s="35"/>
      <c r="G21" s="35" t="s">
        <v>40</v>
      </c>
      <c r="H21" s="14" t="s">
        <v>8</v>
      </c>
      <c r="I21" s="22">
        <v>712089.38</v>
      </c>
      <c r="J21" s="17">
        <v>346187.5</v>
      </c>
      <c r="K21" s="22">
        <v>0</v>
      </c>
      <c r="L21" s="22">
        <v>0</v>
      </c>
      <c r="M21" s="22">
        <v>0</v>
      </c>
      <c r="N21" s="18">
        <f t="shared" si="4"/>
        <v>-712089.38</v>
      </c>
      <c r="O21" s="18">
        <f t="shared" si="6"/>
        <v>-346187.5</v>
      </c>
    </row>
    <row r="22" spans="1:15" ht="66" customHeight="1" x14ac:dyDescent="0.2">
      <c r="A22" s="26"/>
      <c r="B22" s="46" t="s">
        <v>41</v>
      </c>
      <c r="C22" s="46"/>
      <c r="D22" s="46"/>
      <c r="E22" s="46"/>
      <c r="F22" s="46"/>
      <c r="G22" s="46"/>
      <c r="H22" s="14" t="s">
        <v>7</v>
      </c>
      <c r="I22" s="22">
        <v>2711363.06</v>
      </c>
      <c r="J22" s="17">
        <v>1362313.3</v>
      </c>
      <c r="K22" s="22">
        <v>0</v>
      </c>
      <c r="L22" s="22">
        <v>0</v>
      </c>
      <c r="M22" s="22">
        <v>0</v>
      </c>
      <c r="N22" s="18">
        <f t="shared" si="4"/>
        <v>-2711363.06</v>
      </c>
      <c r="O22" s="18">
        <f t="shared" si="6"/>
        <v>-1362313.3</v>
      </c>
    </row>
    <row r="23" spans="1:15" ht="66" customHeight="1" x14ac:dyDescent="0.2">
      <c r="A23" s="26"/>
      <c r="B23" s="46" t="s">
        <v>30</v>
      </c>
      <c r="C23" s="46"/>
      <c r="D23" s="46"/>
      <c r="E23" s="46"/>
      <c r="F23" s="46"/>
      <c r="G23" s="46"/>
      <c r="H23" s="14" t="s">
        <v>6</v>
      </c>
      <c r="I23" s="22">
        <v>22487468.27</v>
      </c>
      <c r="J23" s="17">
        <v>44742852.880000003</v>
      </c>
      <c r="K23" s="21">
        <v>58378497.590000004</v>
      </c>
      <c r="L23" s="17">
        <v>10518297.59</v>
      </c>
      <c r="M23" s="17">
        <v>10518297.59</v>
      </c>
      <c r="N23" s="18">
        <f t="shared" si="4"/>
        <v>35891029.320000008</v>
      </c>
      <c r="O23" s="18">
        <f t="shared" si="6"/>
        <v>13635644.710000001</v>
      </c>
    </row>
    <row r="24" spans="1:15" ht="66" customHeight="1" x14ac:dyDescent="0.2">
      <c r="A24" s="26"/>
      <c r="B24" s="46" t="s">
        <v>53</v>
      </c>
      <c r="C24" s="46"/>
      <c r="D24" s="46"/>
      <c r="E24" s="46"/>
      <c r="F24" s="46"/>
      <c r="G24" s="46"/>
      <c r="H24" s="14" t="s">
        <v>5</v>
      </c>
      <c r="I24" s="22">
        <v>17445829.93</v>
      </c>
      <c r="J24" s="17">
        <v>18508704.289999999</v>
      </c>
      <c r="K24" s="21">
        <v>74854859.469999999</v>
      </c>
      <c r="L24" s="17">
        <v>104063797.91</v>
      </c>
      <c r="M24" s="17">
        <v>104338047.47</v>
      </c>
      <c r="N24" s="18">
        <f t="shared" si="4"/>
        <v>57409029.539999999</v>
      </c>
      <c r="O24" s="18">
        <f t="shared" si="6"/>
        <v>56346155.18</v>
      </c>
    </row>
    <row r="25" spans="1:15" ht="66" customHeight="1" x14ac:dyDescent="0.2">
      <c r="A25" s="26"/>
      <c r="B25" s="46" t="s">
        <v>54</v>
      </c>
      <c r="C25" s="46"/>
      <c r="D25" s="46"/>
      <c r="E25" s="46"/>
      <c r="F25" s="46"/>
      <c r="G25" s="46"/>
      <c r="H25" s="14" t="s">
        <v>4</v>
      </c>
      <c r="I25" s="22">
        <v>3449853.6</v>
      </c>
      <c r="J25" s="17">
        <v>5507200</v>
      </c>
      <c r="K25" s="21">
        <v>3923300</v>
      </c>
      <c r="L25" s="17">
        <v>3923300</v>
      </c>
      <c r="M25" s="17">
        <v>3923300</v>
      </c>
      <c r="N25" s="18">
        <f t="shared" si="4"/>
        <v>473446.39999999991</v>
      </c>
      <c r="O25" s="18">
        <f t="shared" si="6"/>
        <v>-1583900</v>
      </c>
    </row>
    <row r="26" spans="1:15" ht="84.75" customHeight="1" x14ac:dyDescent="0.2">
      <c r="A26" s="26"/>
      <c r="B26" s="35"/>
      <c r="C26" s="35"/>
      <c r="D26" s="35"/>
      <c r="E26" s="35"/>
      <c r="F26" s="35"/>
      <c r="G26" s="35" t="s">
        <v>55</v>
      </c>
      <c r="H26" s="14">
        <v>1800000000</v>
      </c>
      <c r="I26" s="22">
        <f>119369819.12+274862997.34</f>
        <v>394232816.45999998</v>
      </c>
      <c r="J26" s="22">
        <f>108822063.77+698552664.5</f>
        <v>807374728.26999998</v>
      </c>
      <c r="K26" s="21">
        <v>288264238.70999998</v>
      </c>
      <c r="L26" s="17">
        <v>463300198.70999998</v>
      </c>
      <c r="M26" s="17">
        <v>441480608.70999998</v>
      </c>
      <c r="N26" s="18">
        <f t="shared" ref="N26:N33" si="7">K26-I26</f>
        <v>-105968577.75</v>
      </c>
      <c r="O26" s="18">
        <f t="shared" ref="O26:O33" si="8">K26-J26</f>
        <v>-519110489.56</v>
      </c>
    </row>
    <row r="27" spans="1:15" ht="105" customHeight="1" x14ac:dyDescent="0.2">
      <c r="A27" s="26"/>
      <c r="B27" s="46" t="s">
        <v>56</v>
      </c>
      <c r="C27" s="46"/>
      <c r="D27" s="46"/>
      <c r="E27" s="46"/>
      <c r="F27" s="46"/>
      <c r="G27" s="46"/>
      <c r="H27" s="14" t="s">
        <v>3</v>
      </c>
      <c r="I27" s="22">
        <v>37794783.229999997</v>
      </c>
      <c r="J27" s="17">
        <v>49000676.049999997</v>
      </c>
      <c r="K27" s="21">
        <v>447806285.75</v>
      </c>
      <c r="L27" s="17">
        <v>354690060.75999999</v>
      </c>
      <c r="M27" s="17">
        <v>348768860.75999999</v>
      </c>
      <c r="N27" s="18">
        <f t="shared" si="7"/>
        <v>410011502.51999998</v>
      </c>
      <c r="O27" s="18">
        <f t="shared" si="8"/>
        <v>398805609.69999999</v>
      </c>
    </row>
    <row r="28" spans="1:15" ht="66" customHeight="1" x14ac:dyDescent="0.2">
      <c r="A28" s="26"/>
      <c r="B28" s="46" t="s">
        <v>42</v>
      </c>
      <c r="C28" s="46"/>
      <c r="D28" s="46"/>
      <c r="E28" s="46"/>
      <c r="F28" s="46"/>
      <c r="G28" s="46"/>
      <c r="H28" s="14" t="s">
        <v>2</v>
      </c>
      <c r="I28" s="22">
        <v>372318719.43000001</v>
      </c>
      <c r="J28" s="17">
        <v>376457601.35000002</v>
      </c>
      <c r="K28" s="22">
        <v>0</v>
      </c>
      <c r="L28" s="22">
        <v>0</v>
      </c>
      <c r="M28" s="22">
        <v>0</v>
      </c>
      <c r="N28" s="18">
        <f t="shared" si="7"/>
        <v>-372318719.43000001</v>
      </c>
      <c r="O28" s="18">
        <f t="shared" si="8"/>
        <v>-376457601.35000002</v>
      </c>
    </row>
    <row r="29" spans="1:15" ht="66" customHeight="1" x14ac:dyDescent="0.2">
      <c r="A29" s="26"/>
      <c r="B29" s="46" t="s">
        <v>57</v>
      </c>
      <c r="C29" s="46"/>
      <c r="D29" s="46"/>
      <c r="E29" s="46"/>
      <c r="F29" s="46"/>
      <c r="G29" s="46"/>
      <c r="H29" s="14">
        <v>2100000000</v>
      </c>
      <c r="I29" s="22">
        <v>14055539.390000001</v>
      </c>
      <c r="J29" s="17">
        <v>16858615</v>
      </c>
      <c r="K29" s="21">
        <v>5219200</v>
      </c>
      <c r="L29" s="17">
        <v>5219200</v>
      </c>
      <c r="M29" s="17">
        <v>5219200</v>
      </c>
      <c r="N29" s="18">
        <f t="shared" si="7"/>
        <v>-8836339.3900000006</v>
      </c>
      <c r="O29" s="18">
        <f t="shared" si="8"/>
        <v>-11639415</v>
      </c>
    </row>
    <row r="30" spans="1:15" ht="66" customHeight="1" x14ac:dyDescent="0.2">
      <c r="A30" s="26"/>
      <c r="B30" s="46" t="s">
        <v>58</v>
      </c>
      <c r="C30" s="46"/>
      <c r="D30" s="46"/>
      <c r="E30" s="46"/>
      <c r="F30" s="46"/>
      <c r="G30" s="46"/>
      <c r="H30" s="14" t="s">
        <v>1</v>
      </c>
      <c r="I30" s="22">
        <v>29757107.550000001</v>
      </c>
      <c r="J30" s="17">
        <v>33769066.979999997</v>
      </c>
      <c r="K30" s="22">
        <v>0</v>
      </c>
      <c r="L30" s="22">
        <v>0</v>
      </c>
      <c r="M30" s="22">
        <v>0</v>
      </c>
      <c r="N30" s="18">
        <f t="shared" si="7"/>
        <v>-29757107.550000001</v>
      </c>
      <c r="O30" s="18">
        <f t="shared" si="8"/>
        <v>-33769066.979999997</v>
      </c>
    </row>
    <row r="31" spans="1:15" ht="66" customHeight="1" x14ac:dyDescent="0.2">
      <c r="A31" s="26"/>
      <c r="B31" s="46" t="s">
        <v>59</v>
      </c>
      <c r="C31" s="46"/>
      <c r="D31" s="46"/>
      <c r="E31" s="46"/>
      <c r="F31" s="46"/>
      <c r="G31" s="46"/>
      <c r="H31" s="14" t="s">
        <v>0</v>
      </c>
      <c r="I31" s="22">
        <v>8410071.8499999996</v>
      </c>
      <c r="J31" s="17">
        <v>6332863.1600000001</v>
      </c>
      <c r="K31" s="22">
        <v>0</v>
      </c>
      <c r="L31" s="22">
        <v>0</v>
      </c>
      <c r="M31" s="22">
        <v>0</v>
      </c>
      <c r="N31" s="18">
        <f t="shared" si="7"/>
        <v>-8410071.8499999996</v>
      </c>
      <c r="O31" s="18">
        <f t="shared" si="8"/>
        <v>-6332863.1600000001</v>
      </c>
    </row>
    <row r="32" spans="1:15" ht="66" customHeight="1" x14ac:dyDescent="0.2">
      <c r="A32" s="26"/>
      <c r="B32" s="46" t="s">
        <v>43</v>
      </c>
      <c r="C32" s="46"/>
      <c r="D32" s="46"/>
      <c r="E32" s="46"/>
      <c r="F32" s="46"/>
      <c r="G32" s="46"/>
      <c r="H32" s="14">
        <v>2400000000</v>
      </c>
      <c r="I32" s="22">
        <v>76367503.390000001</v>
      </c>
      <c r="J32" s="17">
        <v>59739227.890000001</v>
      </c>
      <c r="K32" s="22">
        <v>0</v>
      </c>
      <c r="L32" s="22">
        <v>0</v>
      </c>
      <c r="M32" s="22">
        <v>0</v>
      </c>
      <c r="N32" s="18">
        <f t="shared" si="7"/>
        <v>-76367503.390000001</v>
      </c>
      <c r="O32" s="18">
        <f t="shared" si="8"/>
        <v>-59739227.890000001</v>
      </c>
    </row>
    <row r="33" spans="1:16" s="45" customFormat="1" ht="41.25" customHeight="1" x14ac:dyDescent="0.25">
      <c r="A33" s="38"/>
      <c r="B33" s="39"/>
      <c r="C33" s="39"/>
      <c r="D33" s="39"/>
      <c r="E33" s="39"/>
      <c r="F33" s="39"/>
      <c r="G33" s="40" t="s">
        <v>62</v>
      </c>
      <c r="H33" s="41" t="s">
        <v>32</v>
      </c>
      <c r="I33" s="42">
        <v>33978313.420000002</v>
      </c>
      <c r="J33" s="20">
        <v>32100855.210000001</v>
      </c>
      <c r="K33" s="43">
        <v>36133187.789999999</v>
      </c>
      <c r="L33" s="43">
        <v>76174320.099999994</v>
      </c>
      <c r="M33" s="43">
        <v>129253947.77</v>
      </c>
      <c r="N33" s="43">
        <f t="shared" si="7"/>
        <v>2154874.3699999973</v>
      </c>
      <c r="O33" s="43">
        <f t="shared" si="8"/>
        <v>4032332.5799999982</v>
      </c>
      <c r="P33" s="44"/>
    </row>
    <row r="35" spans="1:16" ht="18.75" customHeight="1" x14ac:dyDescent="0.25">
      <c r="A35" s="27"/>
      <c r="B35" s="28"/>
      <c r="C35" s="28"/>
      <c r="D35" s="28"/>
      <c r="E35" s="28"/>
      <c r="F35" s="28"/>
      <c r="G35" s="29"/>
      <c r="H35" s="30"/>
      <c r="I35" s="31"/>
      <c r="J35" s="32"/>
      <c r="K35" s="33"/>
      <c r="L35" s="33"/>
      <c r="M35" s="33"/>
      <c r="N35" s="33"/>
      <c r="O35" s="33"/>
      <c r="P35" s="16"/>
    </row>
    <row r="36" spans="1:16" s="15" customFormat="1" ht="38.25" customHeight="1" x14ac:dyDescent="0.2">
      <c r="B36" s="34"/>
      <c r="C36" s="34"/>
      <c r="D36" s="34"/>
      <c r="E36" s="34"/>
      <c r="F36" s="34"/>
      <c r="G36" s="47" t="s">
        <v>65</v>
      </c>
      <c r="H36" s="47"/>
      <c r="I36" s="47"/>
      <c r="J36" s="47"/>
      <c r="K36" s="47"/>
      <c r="L36" s="47"/>
      <c r="M36" s="47"/>
      <c r="N36" s="47"/>
      <c r="O36" s="47"/>
    </row>
    <row r="37" spans="1:16" s="15" customFormat="1" ht="38.25" customHeight="1" x14ac:dyDescent="0.2">
      <c r="B37" s="34"/>
      <c r="C37" s="34"/>
      <c r="D37" s="34"/>
      <c r="E37" s="34"/>
      <c r="F37" s="34"/>
      <c r="G37" s="47" t="s">
        <v>64</v>
      </c>
      <c r="H37" s="47"/>
      <c r="I37" s="47"/>
      <c r="J37" s="47"/>
      <c r="K37" s="47"/>
      <c r="L37" s="47"/>
      <c r="M37" s="47"/>
      <c r="N37" s="47"/>
      <c r="O37" s="47"/>
    </row>
    <row r="38" spans="1:16" s="15" customFormat="1" ht="38.25" customHeight="1" x14ac:dyDescent="0.2">
      <c r="B38" s="34"/>
      <c r="C38" s="34"/>
      <c r="D38" s="34"/>
      <c r="E38" s="34"/>
      <c r="F38" s="34"/>
      <c r="G38" s="47"/>
      <c r="H38" s="47"/>
      <c r="I38" s="47"/>
      <c r="J38" s="47"/>
      <c r="K38" s="47"/>
      <c r="L38" s="47"/>
      <c r="M38" s="47"/>
      <c r="N38" s="47"/>
      <c r="O38" s="47"/>
    </row>
    <row r="39" spans="1:16" s="15" customFormat="1" ht="38.25" customHeight="1" x14ac:dyDescent="0.2">
      <c r="B39" s="34"/>
      <c r="C39" s="34"/>
      <c r="D39" s="34"/>
      <c r="E39" s="34"/>
      <c r="F39" s="34"/>
      <c r="G39" s="47"/>
      <c r="H39" s="47"/>
      <c r="I39" s="47"/>
      <c r="J39" s="47"/>
      <c r="K39" s="47"/>
      <c r="L39" s="47"/>
      <c r="M39" s="47"/>
      <c r="N39" s="47"/>
      <c r="O39" s="47"/>
    </row>
    <row r="40" spans="1:16" s="15" customFormat="1" ht="38.25" customHeight="1" x14ac:dyDescent="0.2">
      <c r="B40" s="34"/>
      <c r="C40" s="34"/>
      <c r="D40" s="34"/>
      <c r="E40" s="34"/>
      <c r="F40" s="34"/>
      <c r="G40" s="47"/>
      <c r="H40" s="47"/>
      <c r="I40" s="47"/>
      <c r="J40" s="47"/>
      <c r="K40" s="47"/>
      <c r="L40" s="47"/>
      <c r="M40" s="47"/>
      <c r="N40" s="47"/>
      <c r="O40" s="47"/>
    </row>
  </sheetData>
  <mergeCells count="34">
    <mergeCell ref="K3:M4"/>
    <mergeCell ref="B9:G9"/>
    <mergeCell ref="B10:G10"/>
    <mergeCell ref="B11:G11"/>
    <mergeCell ref="J3:J5"/>
    <mergeCell ref="I3:I5"/>
    <mergeCell ref="H3:H5"/>
    <mergeCell ref="G3:G5"/>
    <mergeCell ref="B14:G14"/>
    <mergeCell ref="B17:G17"/>
    <mergeCell ref="B16:G16"/>
    <mergeCell ref="B15:G15"/>
    <mergeCell ref="B25:G25"/>
    <mergeCell ref="G40:O40"/>
    <mergeCell ref="G1:O1"/>
    <mergeCell ref="N3:N5"/>
    <mergeCell ref="O3:O5"/>
    <mergeCell ref="B31:G31"/>
    <mergeCell ref="B32:G32"/>
    <mergeCell ref="B18:G18"/>
    <mergeCell ref="B24:G24"/>
    <mergeCell ref="B19:G19"/>
    <mergeCell ref="B20:G20"/>
    <mergeCell ref="B22:G22"/>
    <mergeCell ref="B23:G23"/>
    <mergeCell ref="B30:G30"/>
    <mergeCell ref="B27:G27"/>
    <mergeCell ref="B28:G28"/>
    <mergeCell ref="B13:G13"/>
    <mergeCell ref="B29:G29"/>
    <mergeCell ref="G36:O36"/>
    <mergeCell ref="G37:O37"/>
    <mergeCell ref="G38:O38"/>
    <mergeCell ref="G39:O39"/>
  </mergeCells>
  <pageMargins left="0.78740157480314965" right="0.59055118110236227" top="1.3779527559055118" bottom="0.78740157480314965" header="0" footer="0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2023-2027</vt:lpstr>
      <vt:lpstr>'2023-2027'!Заголовки_для_печати</vt:lpstr>
      <vt:lpstr>'2023-2027'!Область_печати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2024-11-29T14:17:38Z</cp:lastPrinted>
  <dcterms:created xsi:type="dcterms:W3CDTF">2018-10-16T12:07:18Z</dcterms:created>
  <dcterms:modified xsi:type="dcterms:W3CDTF">2024-12-23T15:25:10Z</dcterms:modified>
</cp:coreProperties>
</file>